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MonicaØverbye\Inn Dropbox\T\Kunde\Nordre Follo Kommune-10338\26169 Ny konkurranse Klubbhus og garderobeanlegg Sofiemyr kunsgressarena, totalentreprise\Vedlegg til konkurransen\"/>
    </mc:Choice>
  </mc:AlternateContent>
  <xr:revisionPtr revIDLastSave="0" documentId="13_ncr:1_{61E44405-501B-4B0A-8274-05981B936DA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iser" sheetId="1" r:id="rId1"/>
  </sheets>
  <definedNames>
    <definedName name="_xlnm.Print_Area" localSheetId="0">Priser!$B:$F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F11" i="1"/>
  <c r="F10" i="1"/>
  <c r="F21" i="1"/>
  <c r="E21" i="1" l="1"/>
  <c r="F16" i="1" l="1"/>
  <c r="F24" i="1"/>
  <c r="F25" i="1"/>
  <c r="F26" i="1"/>
  <c r="F27" i="1"/>
  <c r="F28" i="1"/>
  <c r="F29" i="1"/>
  <c r="F9" i="1" l="1"/>
  <c r="F12" i="1" s="1"/>
  <c r="F15" i="1"/>
  <c r="F18" i="1"/>
  <c r="F19" i="1"/>
  <c r="F20" i="1"/>
  <c r="F22" i="1"/>
  <c r="F23" i="1"/>
  <c r="F30" i="1" l="1"/>
  <c r="F33" i="1" l="1"/>
  <c r="F35" i="1" a="1"/>
  <c r="F35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<sst xmlns="http://schemas.openxmlformats.org/spreadsheetml/2006/main" count="49" uniqueCount="34">
  <si>
    <t>Benevning</t>
  </si>
  <si>
    <t>Timepriser</t>
  </si>
  <si>
    <t>SUM</t>
  </si>
  <si>
    <t>DIN PRIS</t>
  </si>
  <si>
    <t>TOTALPRISER</t>
  </si>
  <si>
    <t>Fastpris</t>
  </si>
  <si>
    <t>Antall/ estimater</t>
  </si>
  <si>
    <t>TILBUDSSUM</t>
  </si>
  <si>
    <t>Timepriser for eventuelle tilleggsarbeider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</si>
  <si>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</si>
  <si>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</si>
  <si>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</si>
  <si>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</si>
  <si>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Totalentreprisen iht. behovsbeskrivelsen</t>
  </si>
  <si>
    <t>Anleggsleder</t>
  </si>
  <si>
    <t xml:space="preserve">Bas/Formann </t>
  </si>
  <si>
    <t>Fagarbeider/montør</t>
  </si>
  <si>
    <t>ITB-koordinator</t>
  </si>
  <si>
    <t xml:space="preserve">Ufaglært/lærling </t>
  </si>
  <si>
    <t>Arkitekt</t>
  </si>
  <si>
    <t>Landskapsarkitekt</t>
  </si>
  <si>
    <t>OPSJON Fastpris</t>
  </si>
  <si>
    <t>Sum med opsjoner</t>
  </si>
  <si>
    <t>Opsjon 1: Utvidelse av bygge i 2.etg med 2 moduler iht. vedlagte tegninger</t>
  </si>
  <si>
    <t>Opsjon 2: Utvidelse av bygge i 2.etg med 5 moduler (i tillegg til 2 moduler i opsjon 1)  iht. vedlagte tegninger</t>
  </si>
  <si>
    <t>Minigraver inntil 5 t (alle arbeidsoperasjoner) inkl. maskin fører</t>
  </si>
  <si>
    <t>Gravemaskin inntil 9t (alle arbeidsoperasjoner) inkl. maskin fører</t>
  </si>
  <si>
    <t>Gravemaskin 10t til 20t (alle arbeidsoperasjoner) inkl. maskin fører</t>
  </si>
  <si>
    <t>Lastebil 3-akslet med henger (massetransport) inkl. fører</t>
  </si>
  <si>
    <t>Lastebil 3-akslet uten henger (massetransport) inkl. fører</t>
  </si>
  <si>
    <t>Hjullaster inntil 9t inkl. fører</t>
  </si>
  <si>
    <t>26169 Ny konkurranse Klubbhus og garderobeanlegg Sofiemyr kunsgressarena, totalentreprise</t>
  </si>
  <si>
    <t>RIV, RIE, RIBr, ansvarlig søker</t>
  </si>
  <si>
    <t>Prosjektleder, PGL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</si>
</sst>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5" fillId="0" borderId="0" applyFon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wrapText="1"/>
    </xf>
    <xf numFmtId="4" fontId="1" fillId="0" borderId="1" xfId="0" applyNumberFormat="1" applyFont="1" applyBorder="1"/>
    <xf numFmtId="0" fontId="2" fillId="0" borderId="1" xfId="0" applyFont="1" applyBorder="1"/>
    <xf numFmtId="4" fontId="0" fillId="0" borderId="1" xfId="0" applyNumberFormat="1" applyBorder="1"/>
    <xf numFmtId="0" fontId="2" fillId="0" borderId="0" xfId="0" applyFont="1"/>
    <xf numFmtId="0" fontId="0" fillId="4" borderId="1" xfId="0" applyFill="1" applyBorder="1"/>
    <xf numFmtId="0" fontId="1" fillId="4" borderId="1" xfId="0" applyFont="1" applyFill="1" applyBorder="1"/>
    <xf numFmtId="0" fontId="0" fillId="2" borderId="1" xfId="0" applyFill="1" applyBorder="1"/>
    <xf numFmtId="164" fontId="2" fillId="4" borderId="1" xfId="0" applyNumberFormat="1" applyFont="1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1" fillId="4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4" fillId="4" borderId="1" xfId="0" applyFont="1" applyFill="1" applyBorder="1"/>
    <xf numFmtId="0" fontId="0" fillId="0" borderId="0" xfId="0" applyAlignment="1">
      <alignment horizontal="left"/>
    </xf>
    <xf numFmtId="164" fontId="1" fillId="3" borderId="0" xfId="0" applyNumberFormat="1" applyFont="1" applyFill="1" applyAlignment="1">
      <alignment horizontal="left"/>
    </xf>
    <xf numFmtId="0" fontId="0" fillId="3" borderId="0" xfId="0" applyFill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9" fontId="0" fillId="0" borderId="0" xfId="2" applyFont="1"/>
    <xf numFmtId="164" fontId="0" fillId="0" borderId="0" xfId="0" applyNumberFormat="1"/>
    <xf numFmtId="164" fontId="1" fillId="5" borderId="1" xfId="0" applyNumberFormat="1" applyFont="1" applyFill="1" applyBorder="1" applyProtection="1">
      <protection locked="0"/>
    </xf>
    <xf numFmtId="164" fontId="1" fillId="4" borderId="1" xfId="0" applyNumberFormat="1" applyFont="1" applyFill="1" applyBorder="1" applyProtection="1">
      <protection locked="0"/>
    </xf>
    <xf numFmtId="0" fontId="2" fillId="0" borderId="1" xfId="0" applyFont="1" applyBorder="1" applyProtection="1">
      <protection locked="0"/>
    </xf>
    <xf numFmtId="0" fontId="0" fillId="0" borderId="0" xfId="0" applyAlignment="1">
      <alignment horizontal="left"/>
    </xf>
    <xf numFmtId="164" fontId="1" fillId="5" borderId="0" xfId="0" applyNumberFormat="1" applyFont="1" applyFill="1" applyAlignment="1">
      <alignment horizontal="left"/>
    </xf>
  </cellXfs>
  <cellStyles count="3">
    <cellStyle name="Normal" xfId="0" builtinId="0"/>
    <cellStyle name="Normal 3" xfId="1" xr:uid="{B0CCDF82-A01A-441A-B5F6-5EBE1C3DBBA6}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tabSelected="1" topLeftCell="A11" zoomScale="140" zoomScaleNormal="100" workbookViewId="0">
      <selection activeCell="B1" sqref="B1:F33"/>
    </sheetView>
  </sheetViews>
  <sheetFormatPr baseColWidth="10" defaultRowHeight="12.75" x14ac:dyDescent="0.2"/>
  <cols>
    <col min="1" max="1" width="7" customWidth="1"/>
    <col min="2" max="2" width="17.42578125" customWidth="1"/>
    <col min="3" max="3" width="63.140625" customWidth="1"/>
    <col min="4" max="4" width="12.140625" customWidth="1"/>
    <col min="5" max="5" width="24" customWidth="1"/>
    <col min="6" max="6" width="28.28515625" customWidth="1"/>
  </cols>
  <sheetData>
    <row r="1" spans="2:7" x14ac:dyDescent="0.2">
      <c r="B1" s="10" t="s">
        <v>31</v>
      </c>
    </row>
    <row r="2" spans="2:7" x14ac:dyDescent="0.2">
      <c r="B2" s="10"/>
    </row>
    <row r="3" spans="2:7" x14ac:dyDescent="0.2">
      <c r="B3" s="33" t="s">
        <v>10</v>
      </c>
      <c r="C3" s="33"/>
      <c r="D3" s="33"/>
      <c r="E3" s="33"/>
      <c r="G3" s="11"/>
    </row>
    <row r="4" spans="2:7" x14ac:dyDescent="0.2">
      <c r="B4" s="23"/>
      <c r="C4" s="23"/>
      <c r="D4" s="23"/>
      <c r="E4" s="23"/>
      <c r="G4" s="11"/>
    </row>
    <row r="5" spans="2:7" x14ac:dyDescent="0.2">
      <c r="B5" s="34" t="s">
        <v>11</v>
      </c>
      <c r="C5" s="34"/>
      <c r="D5" s="34"/>
      <c r="E5" s="34"/>
    </row>
    <row r="6" spans="2:7" x14ac:dyDescent="0.2">
      <c r="B6" s="24" t="s">
        <v>12</v>
      </c>
      <c r="C6" s="24"/>
      <c r="D6" s="25"/>
      <c r="E6" s="25"/>
    </row>
    <row r="8" spans="2:7" ht="25.5" x14ac:dyDescent="0.2">
      <c r="B8" s="8"/>
      <c r="C8" s="1" t="s">
        <v>0</v>
      </c>
      <c r="D8" s="1" t="s">
        <v>6</v>
      </c>
      <c r="E8" s="1" t="s">
        <v>3</v>
      </c>
      <c r="F8" s="1" t="s">
        <v>4</v>
      </c>
    </row>
    <row r="9" spans="2:7" x14ac:dyDescent="0.2">
      <c r="B9" s="17" t="s">
        <v>5</v>
      </c>
      <c r="C9" s="13" t="s">
        <v>13</v>
      </c>
      <c r="D9" s="26">
        <v>1</v>
      </c>
      <c r="E9" s="30">
        <v>0</v>
      </c>
      <c r="F9" s="9">
        <f t="shared" ref="F9" si="0">$D9*E9</f>
        <v>0</v>
      </c>
      <c r="G9" s="5"/>
    </row>
    <row r="10" spans="2:7" ht="36" customHeight="1" x14ac:dyDescent="0.2">
      <c r="B10" s="17" t="s">
        <v>21</v>
      </c>
      <c r="C10" s="13" t="s">
        <v>23</v>
      </c>
      <c r="D10" s="26">
        <v>0</v>
      </c>
      <c r="E10" s="30">
        <v>0</v>
      </c>
      <c r="F10" s="9">
        <f>$D10*E10</f>
        <v>0</v>
      </c>
      <c r="G10" s="5"/>
    </row>
    <row r="11" spans="2:7" ht="25.5" x14ac:dyDescent="0.2">
      <c r="B11" s="17" t="s">
        <v>21</v>
      </c>
      <c r="C11" s="13" t="s">
        <v>24</v>
      </c>
      <c r="D11" s="26">
        <v>0</v>
      </c>
      <c r="E11" s="30">
        <v>0</v>
      </c>
      <c r="F11" s="9">
        <f>$D11*E11</f>
        <v>0</v>
      </c>
      <c r="G11" s="5"/>
    </row>
    <row r="12" spans="2:7" x14ac:dyDescent="0.2">
      <c r="B12" s="18"/>
      <c r="C12" s="14" t="s">
        <v>7</v>
      </c>
      <c r="D12" s="27"/>
      <c r="E12" s="31"/>
      <c r="F12" s="19">
        <f>SUM(F9:F9)</f>
        <v>0</v>
      </c>
    </row>
    <row r="13" spans="2:7" x14ac:dyDescent="0.2">
      <c r="B13" s="18"/>
      <c r="C13" s="14"/>
      <c r="D13" s="27"/>
      <c r="E13" s="31"/>
      <c r="F13" s="2"/>
    </row>
    <row r="14" spans="2:7" x14ac:dyDescent="0.2">
      <c r="B14" s="18"/>
      <c r="C14" s="14" t="s">
        <v>8</v>
      </c>
      <c r="D14" s="3"/>
      <c r="E14" s="32"/>
      <c r="F14" s="4"/>
    </row>
    <row r="15" spans="2:7" x14ac:dyDescent="0.2">
      <c r="B15" s="17" t="s">
        <v>1</v>
      </c>
      <c r="C15" s="12" t="s">
        <v>33</v>
      </c>
      <c r="D15" s="3">
        <v>60</v>
      </c>
      <c r="E15" s="30">
        <v>0</v>
      </c>
      <c r="F15" s="9">
        <f t="shared" ref="F15:F29" si="1">$D15*E15</f>
        <v>0</v>
      </c>
    </row>
    <row r="16" spans="2:7" x14ac:dyDescent="0.2">
      <c r="B16" s="17" t="s">
        <v>1</v>
      </c>
      <c r="C16" s="12" t="s">
        <v>19</v>
      </c>
      <c r="D16" s="3">
        <v>50</v>
      </c>
      <c r="E16" s="30">
        <v>0</v>
      </c>
      <c r="F16" s="9">
        <f t="shared" si="1"/>
        <v>0</v>
      </c>
    </row>
    <row r="17" spans="2:8" x14ac:dyDescent="0.2">
      <c r="B17" s="17" t="s">
        <v>1</v>
      </c>
      <c r="C17" s="12" t="s">
        <v>20</v>
      </c>
      <c r="D17" s="3">
        <v>50</v>
      </c>
      <c r="E17" s="30">
        <v>0</v>
      </c>
      <c r="F17" s="9">
        <f>$D17*E17</f>
        <v>0</v>
      </c>
    </row>
    <row r="18" spans="2:8" x14ac:dyDescent="0.2">
      <c r="B18" s="17" t="s">
        <v>1</v>
      </c>
      <c r="C18" s="12" t="s">
        <v>14</v>
      </c>
      <c r="D18" s="3">
        <v>60</v>
      </c>
      <c r="E18" s="30">
        <v>0</v>
      </c>
      <c r="F18" s="9">
        <f t="shared" si="1"/>
        <v>0</v>
      </c>
    </row>
    <row r="19" spans="2:8" x14ac:dyDescent="0.2">
      <c r="B19" s="17" t="s">
        <v>1</v>
      </c>
      <c r="C19" s="12" t="s">
        <v>15</v>
      </c>
      <c r="D19" s="3">
        <v>60</v>
      </c>
      <c r="E19" s="30">
        <v>0</v>
      </c>
      <c r="F19" s="9">
        <f t="shared" si="1"/>
        <v>0</v>
      </c>
    </row>
    <row r="20" spans="2:8" x14ac:dyDescent="0.2">
      <c r="B20" s="17" t="s">
        <v>1</v>
      </c>
      <c r="C20" s="12" t="s">
        <v>16</v>
      </c>
      <c r="D20" s="3">
        <v>70</v>
      </c>
      <c r="E20" s="30">
        <v>0</v>
      </c>
      <c r="F20" s="9">
        <f t="shared" si="1"/>
        <v>0</v>
      </c>
    </row>
    <row r="21" spans="2:8" x14ac:dyDescent="0.2">
      <c r="B21" s="17" t="s">
        <v>1</v>
      </c>
      <c r="C21" s="12" t="s">
        <v>18</v>
      </c>
      <c r="D21" s="3">
        <v>70</v>
      </c>
      <c r="E21" s="31">
        <f>E20*0.6</f>
        <v>0</v>
      </c>
      <c r="F21" s="9">
        <f>$D21*E21</f>
        <v>0</v>
      </c>
    </row>
    <row r="22" spans="2:8" x14ac:dyDescent="0.2">
      <c r="B22" s="17" t="s">
        <v>1</v>
      </c>
      <c r="C22" s="12" t="s">
        <v>17</v>
      </c>
      <c r="D22" s="3">
        <v>60</v>
      </c>
      <c r="E22" s="30">
        <v>0</v>
      </c>
      <c r="F22" s="9">
        <f t="shared" si="1"/>
        <v>0</v>
      </c>
    </row>
    <row r="23" spans="2:8" x14ac:dyDescent="0.2">
      <c r="B23" s="17" t="s">
        <v>1</v>
      </c>
      <c r="C23" s="12" t="s">
        <v>32</v>
      </c>
      <c r="D23" s="3">
        <v>50</v>
      </c>
      <c r="E23" s="30">
        <v>0</v>
      </c>
      <c r="F23" s="9">
        <f t="shared" si="1"/>
        <v>0</v>
      </c>
    </row>
    <row r="24" spans="2:8" x14ac:dyDescent="0.2">
      <c r="B24" s="17" t="s">
        <v>1</v>
      </c>
      <c r="C24" s="3" t="s">
        <v>25</v>
      </c>
      <c r="D24" s="3">
        <v>50</v>
      </c>
      <c r="E24" s="30">
        <v>0</v>
      </c>
      <c r="F24" s="9">
        <f t="shared" si="1"/>
        <v>0</v>
      </c>
    </row>
    <row r="25" spans="2:8" x14ac:dyDescent="0.2">
      <c r="B25" s="17" t="s">
        <v>1</v>
      </c>
      <c r="C25" s="3" t="s">
        <v>26</v>
      </c>
      <c r="D25" s="3">
        <v>60</v>
      </c>
      <c r="E25" s="30">
        <v>0</v>
      </c>
      <c r="F25" s="9">
        <f t="shared" si="1"/>
        <v>0</v>
      </c>
    </row>
    <row r="26" spans="2:8" x14ac:dyDescent="0.2">
      <c r="B26" s="17" t="s">
        <v>1</v>
      </c>
      <c r="C26" s="3" t="s">
        <v>27</v>
      </c>
      <c r="D26" s="3">
        <v>50</v>
      </c>
      <c r="E26" s="30">
        <v>0</v>
      </c>
      <c r="F26" s="9">
        <f t="shared" si="1"/>
        <v>0</v>
      </c>
    </row>
    <row r="27" spans="2:8" x14ac:dyDescent="0.2">
      <c r="B27" s="17" t="s">
        <v>1</v>
      </c>
      <c r="C27" s="3" t="s">
        <v>28</v>
      </c>
      <c r="D27" s="3">
        <v>60</v>
      </c>
      <c r="E27" s="30">
        <v>0</v>
      </c>
      <c r="F27" s="9">
        <f t="shared" si="1"/>
        <v>0</v>
      </c>
    </row>
    <row r="28" spans="2:8" x14ac:dyDescent="0.2">
      <c r="B28" s="17" t="s">
        <v>1</v>
      </c>
      <c r="C28" s="3" t="s">
        <v>29</v>
      </c>
      <c r="D28" s="3">
        <v>50</v>
      </c>
      <c r="E28" s="30">
        <v>0</v>
      </c>
      <c r="F28" s="9">
        <f t="shared" si="1"/>
        <v>0</v>
      </c>
    </row>
    <row r="29" spans="2:8" x14ac:dyDescent="0.2">
      <c r="B29" s="17" t="s">
        <v>1</v>
      </c>
      <c r="C29" s="3" t="s">
        <v>30</v>
      </c>
      <c r="D29" s="3">
        <v>60</v>
      </c>
      <c r="E29" s="30">
        <v>0</v>
      </c>
      <c r="F29" s="9">
        <f t="shared" si="1"/>
        <v>0</v>
      </c>
    </row>
    <row r="30" spans="2:8" x14ac:dyDescent="0.2">
      <c r="B30" s="18"/>
      <c r="C30" s="15" t="s">
        <v>2</v>
      </c>
      <c r="D30" s="22"/>
      <c r="E30" s="7"/>
      <c r="F30" s="19">
        <f>SUM(F15:F29)</f>
        <v>0</v>
      </c>
      <c r="H30" s="28"/>
    </row>
    <row r="31" spans="2:8" x14ac:dyDescent="0.2">
      <c r="B31" s="18"/>
      <c r="C31" s="16"/>
      <c r="D31" s="21"/>
      <c r="E31" s="6"/>
      <c r="F31" s="4"/>
    </row>
    <row r="32" spans="2:8" x14ac:dyDescent="0.2">
      <c r="B32" s="18"/>
      <c r="C32" s="16"/>
      <c r="D32" s="21"/>
      <c r="E32" s="6"/>
      <c r="F32" s="4"/>
    </row>
    <row r="33" spans="2:6" x14ac:dyDescent="0.2">
      <c r="B33" s="18"/>
      <c r="C33" s="15" t="s">
        <v>9</v>
      </c>
      <c r="D33" s="7"/>
      <c r="E33" s="7"/>
      <c r="F33" s="20">
        <f>F12+F30</f>
        <v>0</v>
      </c>
    </row>
    <row r="35" spans="2:6" x14ac:dyDescent="0.2">
      <c r="C35" s="5" t="s">
        <v>22</v>
      </c>
      <c r="F35" s="29" cm="1">
        <f t="array" ref="F35">SUM((E9:E11)+F30)</f>
        <v>0</v>
      </c>
    </row>
  </sheetData>
  <sheetProtection algorithmName="SHA-512" hashValue="PXJtOH9eDJippBRf6Ga0eDALlQgW276IhXr/W8Xe2r5E+qRFxSFNljWOyuWPL38qaj4jwYtaP4wFdvPt86gC8w==" saltValue="3UDeNRbfy0idK53yYU3cvw==" spinCount="100000" sheet="1" objects="1" scenarios="1"/>
  <mergeCells count="2">
    <mergeCell ref="B3:E3"/>
    <mergeCell ref="B5:E5"/>
  </mergeCells>
  <pageMargins left="0.7" right="0.7" top="0.75" bottom="0.75" header="0.3" footer="0.3"/>
  <pageSetup paperSize="9" scale="91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Monica Øverbye</cp:lastModifiedBy>
  <cp:lastPrinted>2026-08-12T11:14:03Z</cp:lastPrinted>
  <dcterms:created xsi:type="dcterms:W3CDTF">2016-05-21T07:38:22Z</dcterms:created>
  <dcterms:modified xsi:type="dcterms:W3CDTF">2026-08-12T11:14:08Z</dcterms:modified>
</cp:coreProperties>
</file>